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H22" i="1"/>
  <c r="E19" i="1"/>
  <c r="E20" i="1"/>
  <c r="D19" i="1"/>
  <c r="D20" i="1"/>
  <c r="C19" i="1"/>
  <c r="C20" i="1"/>
  <c r="E18" i="1"/>
  <c r="D18" i="1"/>
  <c r="C18" i="1"/>
  <c r="E15" i="1"/>
  <c r="E16" i="1"/>
  <c r="E17" i="1"/>
  <c r="D15" i="1"/>
  <c r="D16" i="1"/>
  <c r="D17" i="1"/>
  <c r="C15" i="1"/>
  <c r="C16" i="1"/>
  <c r="C17" i="1"/>
  <c r="F22" i="1"/>
  <c r="G22" i="1"/>
  <c r="E21" i="1" l="1"/>
  <c r="D21" i="1"/>
  <c r="C21" i="1"/>
  <c r="T22" i="1" l="1"/>
  <c r="S22" i="1"/>
  <c r="R22" i="1"/>
  <c r="Q22" i="1"/>
  <c r="P22" i="1"/>
  <c r="O22" i="1"/>
  <c r="N22" i="1"/>
  <c r="M22" i="1"/>
  <c r="L22" i="1"/>
  <c r="K22" i="1"/>
  <c r="J22" i="1"/>
  <c r="I22" i="1"/>
  <c r="E14" i="1" l="1"/>
  <c r="D14" i="1"/>
  <c r="C14" i="1"/>
</calcChain>
</file>

<file path=xl/sharedStrings.xml><?xml version="1.0" encoding="utf-8"?>
<sst xmlns="http://schemas.openxmlformats.org/spreadsheetml/2006/main" count="80" uniqueCount="63">
  <si>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</si>
  <si>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</si>
  <si>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</si>
  <si>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</si>
  <si>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</si>
  <si>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</si>
  <si>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</si>
  <si>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</si>
  <si>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</si>
  <si>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</si>
  <si>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</si>
  <si>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</si>
  <si>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</si>
  <si>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</si>
  <si>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</si>
  <si>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</si>
  <si>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</si>
  <si>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</si>
  <si>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</si>
  <si>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</si>
  <si>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</si>
  <si>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</si>
  <si>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</si>
  <si>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</si>
  <si>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</si>
  <si>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</si>
  <si>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</si>
  <si>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Крупа рисова</t>
  </si>
  <si>
    <t>Вода</t>
  </si>
  <si>
    <t>Білого кольору, смак і запах властивий нормальній рисовій крупі, без сторонніх присмаків і запахів.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</si>
  <si>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</si>
  <si>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</si>
  <si>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</si>
  <si>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 xml:space="preserve">Маса страви:  </t>
  </si>
  <si>
    <t>ВИХІД</t>
  </si>
  <si>
    <t xml:space="preserve">«Збірник рецептур страв для харчування дітей шкільного віку в організованих освітніх та оздоровчих закладах», Є. Клопотенко
Видання 2019 р.
</t>
  </si>
  <si>
    <t>РИЗОТТО  З ЗЕЛЕНИМ ГОРОШКОМ ТА ТВЕРДИМ СИРОМ</t>
  </si>
  <si>
    <t>Цибуля ріпчаста</t>
  </si>
  <si>
    <t>Часник</t>
  </si>
  <si>
    <t>Олія</t>
  </si>
  <si>
    <t>Цибулини визрілі, здорові, цільні, сухі, незабруднені, з добре підсушеними верхніми лусками.</t>
  </si>
  <si>
    <t>Цибулина (головки) щільні, без корінців або з короткими сухими корінцями, з сухою шийкою, з сухими верхніми лусками.</t>
  </si>
  <si>
    <t>Золотисто-жовтого кольору, без стороннього запаху, присмаку і гіркоти.</t>
  </si>
  <si>
    <t>Прозора безбарвна рідина, без присмаків і запаху,  не містить видимих домішок.</t>
  </si>
  <si>
    <t>Горошок зелений 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</si>
  <si>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</si>
  <si>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Сир твердий</t>
  </si>
  <si>
    <t>МП Л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</si>
  <si>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</si>
  <si>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 xml:space="preserve">Воду доводять до кипіння, додають сіль та тримають на плиті на мінімальному вогні.
Підготовлені цибулю та часник дрібно нарізають, пасерують у сковороді з олією розігрітою до 150-160 0С протягом 2-3 хв, поки цибуля не стане прозорою. До пасерованих овочів додають рис, добре перемішують та пасерують ще 1-2 хв при температурі 150-160 0С.
Після цього починають додавати гарячу воду. Рідину підливають невеликими порціями постійно помішуючи через кожні 2-3 хв протягом 10-12хв. Рис повинен приготуватися до стану аль-денте, тобто залишатися трохи твердим всередині. Наприкінці приготування до страви додають заморожений зелений горошок і добре перемішують, після чого варять ще 2-3 хвилини. Сир твердий натирають на мілкій тертці та додають до страви за 1 – 2 хв до кінця приготування щоб сир розплавився.
</t>
  </si>
  <si>
    <t>Подають в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</si>
  <si>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рис не втратив форму або частково розварився, однорідна маса з частками розплавленого сиру твердого.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</si>
  <si>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використаним компонентам.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</si>
  <si>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властиві використаним овочам, каші рисовій, без стороннього присмаку та запаху.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</si>
  <si>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ніжна. </t>
    </r>
  </si>
  <si>
    <t>100 г ± 3 %</t>
  </si>
  <si>
    <t>125 г ± 3 %</t>
  </si>
  <si>
    <t xml:space="preserve">ЗП 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</si>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</sst>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/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9" zoomScale="70" zoomScaleNormal="100" zoomScalePageLayoutView="70" workbookViewId="0">
      <selection activeCell="R23" sqref="R23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6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2.42578125" customWidth="1"/>
    <col min="22" max="22" width="10.85546875" customWidth="1"/>
    <col min="23" max="23" width="11.85546875" customWidth="1"/>
  </cols>
  <sheetData>
    <row r="1" spans="1:29" x14ac:dyDescent="0.25">
      <c r="A1" s="2"/>
      <c r="B1" s="60" t="s">
        <v>35</v>
      </c>
      <c r="C1" s="60"/>
      <c r="D1" s="60"/>
      <c r="E1" s="60"/>
      <c r="F1" s="60"/>
      <c r="G1" s="60"/>
      <c r="H1" s="60"/>
      <c r="I1" s="2"/>
      <c r="J1" s="2"/>
      <c r="K1" s="2"/>
      <c r="L1" s="2"/>
      <c r="M1" s="2"/>
      <c r="N1" s="2"/>
      <c r="O1" s="2"/>
      <c r="P1" s="4"/>
      <c r="Q1" s="59" t="s">
        <v>17</v>
      </c>
      <c r="R1" s="59"/>
      <c r="S1" s="59"/>
      <c r="T1" s="59"/>
      <c r="U1" s="59"/>
    </row>
    <row r="2" spans="1:29" x14ac:dyDescent="0.25">
      <c r="A2" s="2"/>
      <c r="B2" s="60"/>
      <c r="C2" s="60"/>
      <c r="D2" s="60"/>
      <c r="E2" s="60"/>
      <c r="F2" s="60"/>
      <c r="G2" s="60"/>
      <c r="H2" s="60"/>
      <c r="I2" s="2"/>
      <c r="J2" s="2"/>
      <c r="K2" s="2"/>
      <c r="L2" s="2"/>
      <c r="M2" s="2"/>
      <c r="N2" s="2"/>
      <c r="O2" s="2"/>
      <c r="P2" s="4"/>
      <c r="Q2" s="59" t="s">
        <v>18</v>
      </c>
      <c r="R2" s="59"/>
      <c r="S2" s="59"/>
      <c r="T2" s="59"/>
      <c r="U2" s="59"/>
    </row>
    <row r="3" spans="1:29" x14ac:dyDescent="0.25">
      <c r="A3" s="2"/>
      <c r="B3" s="60"/>
      <c r="C3" s="60"/>
      <c r="D3" s="60"/>
      <c r="E3" s="60"/>
      <c r="F3" s="60"/>
      <c r="G3" s="60"/>
      <c r="H3" s="60"/>
      <c r="I3" s="2"/>
      <c r="J3" s="2"/>
      <c r="K3" s="2"/>
      <c r="L3" s="2"/>
      <c r="M3" s="2"/>
      <c r="N3" s="2"/>
      <c r="O3" s="2"/>
      <c r="P3" s="4"/>
      <c r="Q3" s="59" t="s">
        <v>19</v>
      </c>
      <c r="R3" s="59"/>
      <c r="S3" s="59"/>
      <c r="T3" s="59"/>
      <c r="U3" s="59"/>
    </row>
    <row r="4" spans="1:29" x14ac:dyDescent="0.25">
      <c r="A4" s="2"/>
      <c r="B4" s="60"/>
      <c r="C4" s="60"/>
      <c r="D4" s="60"/>
      <c r="E4" s="60"/>
      <c r="F4" s="60"/>
      <c r="G4" s="60"/>
      <c r="H4" s="60"/>
      <c r="I4" s="2"/>
      <c r="J4" s="2"/>
      <c r="K4" s="2"/>
      <c r="L4" s="2"/>
      <c r="M4" s="2"/>
      <c r="N4" s="2"/>
      <c r="O4" s="2"/>
      <c r="P4" s="4"/>
      <c r="Q4" s="59" t="s">
        <v>20</v>
      </c>
      <c r="R4" s="59"/>
      <c r="S4" s="59"/>
      <c r="T4" s="59"/>
      <c r="U4" s="59"/>
    </row>
    <row r="5" spans="1:29" x14ac:dyDescent="0.25">
      <c r="A5" s="2"/>
      <c r="B5" s="60"/>
      <c r="C5" s="60"/>
      <c r="D5" s="60"/>
      <c r="E5" s="60"/>
      <c r="F5" s="60"/>
      <c r="G5" s="60"/>
      <c r="H5" s="6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x14ac:dyDescent="0.25">
      <c r="A7" s="50" t="s">
        <v>36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62" t="s">
        <v>0</v>
      </c>
      <c r="B9" s="43" t="s">
        <v>14</v>
      </c>
      <c r="C9" s="43" t="s">
        <v>1</v>
      </c>
      <c r="D9" s="43"/>
      <c r="E9" s="43"/>
      <c r="F9" s="43"/>
      <c r="G9" s="43"/>
      <c r="H9" s="43"/>
      <c r="I9" s="43" t="s">
        <v>2</v>
      </c>
      <c r="J9" s="43"/>
      <c r="K9" s="43"/>
      <c r="L9" s="43"/>
      <c r="M9" s="43"/>
      <c r="N9" s="43"/>
      <c r="O9" s="43"/>
      <c r="P9" s="43"/>
      <c r="Q9" s="43"/>
      <c r="R9" s="54" t="s">
        <v>13</v>
      </c>
      <c r="S9" s="54"/>
      <c r="T9" s="54"/>
      <c r="U9" s="54" t="s">
        <v>3</v>
      </c>
      <c r="V9" s="44" t="s">
        <v>26</v>
      </c>
      <c r="W9" s="43" t="s">
        <v>31</v>
      </c>
      <c r="X9" s="43" t="s">
        <v>58</v>
      </c>
    </row>
    <row r="10" spans="1:29" ht="15.75" customHeight="1" x14ac:dyDescent="0.25">
      <c r="A10" s="6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4"/>
      <c r="S10" s="54"/>
      <c r="T10" s="54"/>
      <c r="U10" s="54"/>
      <c r="V10" s="45"/>
      <c r="W10" s="43"/>
      <c r="X10" s="43"/>
    </row>
    <row r="11" spans="1:29" ht="25.5" customHeight="1" x14ac:dyDescent="0.25">
      <c r="A11" s="63"/>
      <c r="B11" s="43"/>
      <c r="C11" s="53" t="s">
        <v>8</v>
      </c>
      <c r="D11" s="53"/>
      <c r="E11" s="53"/>
      <c r="F11" s="53" t="s">
        <v>9</v>
      </c>
      <c r="G11" s="53"/>
      <c r="H11" s="53"/>
      <c r="I11" s="53" t="s">
        <v>10</v>
      </c>
      <c r="J11" s="53"/>
      <c r="K11" s="53"/>
      <c r="L11" s="53" t="s">
        <v>11</v>
      </c>
      <c r="M11" s="53"/>
      <c r="N11" s="53"/>
      <c r="O11" s="53" t="s">
        <v>12</v>
      </c>
      <c r="P11" s="53"/>
      <c r="Q11" s="53"/>
      <c r="R11" s="54"/>
      <c r="S11" s="54"/>
      <c r="T11" s="54"/>
      <c r="U11" s="54"/>
      <c r="V11" s="45"/>
      <c r="W11" s="43"/>
      <c r="X11" s="43"/>
    </row>
    <row r="12" spans="1:29" x14ac:dyDescent="0.25">
      <c r="A12" s="63"/>
      <c r="B12" s="43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4"/>
      <c r="V12" s="46"/>
      <c r="W12" s="43"/>
      <c r="X12" s="43"/>
    </row>
    <row r="13" spans="1:29" ht="30.75" customHeight="1" x14ac:dyDescent="0.25">
      <c r="A13" s="64"/>
      <c r="B13" s="43"/>
      <c r="C13" s="15" t="s">
        <v>6</v>
      </c>
      <c r="D13" s="15" t="s">
        <v>7</v>
      </c>
      <c r="E13" s="15" t="s">
        <v>5</v>
      </c>
      <c r="F13" s="15" t="s">
        <v>6</v>
      </c>
      <c r="G13" s="15" t="s">
        <v>7</v>
      </c>
      <c r="H13" s="15" t="s">
        <v>5</v>
      </c>
      <c r="I13" s="15" t="s">
        <v>6</v>
      </c>
      <c r="J13" s="15" t="s">
        <v>7</v>
      </c>
      <c r="K13" s="15" t="s">
        <v>5</v>
      </c>
      <c r="L13" s="15" t="s">
        <v>6</v>
      </c>
      <c r="M13" s="15" t="s">
        <v>7</v>
      </c>
      <c r="N13" s="15" t="s">
        <v>5</v>
      </c>
      <c r="O13" s="15" t="s">
        <v>6</v>
      </c>
      <c r="P13" s="15" t="s">
        <v>7</v>
      </c>
      <c r="Q13" s="15" t="s">
        <v>5</v>
      </c>
      <c r="R13" s="15" t="s">
        <v>6</v>
      </c>
      <c r="S13" s="15" t="s">
        <v>7</v>
      </c>
      <c r="T13" s="15" t="s">
        <v>5</v>
      </c>
      <c r="U13" s="54"/>
      <c r="V13" s="15" t="s">
        <v>15</v>
      </c>
      <c r="W13" s="15" t="s">
        <v>15</v>
      </c>
      <c r="X13" s="35" t="s">
        <v>15</v>
      </c>
      <c r="Z13" s="36" t="s">
        <v>59</v>
      </c>
      <c r="AA13" s="36" t="s">
        <v>60</v>
      </c>
      <c r="AB13" s="36" t="s">
        <v>61</v>
      </c>
      <c r="AC13" s="36" t="s">
        <v>62</v>
      </c>
    </row>
    <row r="14" spans="1:29" ht="48" customHeight="1" x14ac:dyDescent="0.25">
      <c r="A14" s="24" t="s">
        <v>57</v>
      </c>
      <c r="B14" s="16" t="s">
        <v>27</v>
      </c>
      <c r="C14" s="17">
        <f t="shared" ref="C14:C21" si="0">(100*F14)/(100-V14)</f>
        <v>17</v>
      </c>
      <c r="D14" s="18">
        <f t="shared" ref="D14:D21" si="1">(100*G14)/(100-V14)</f>
        <v>17</v>
      </c>
      <c r="E14" s="18">
        <f t="shared" ref="E14:E21" si="2">(100*H14)/(100-V14)</f>
        <v>21.25</v>
      </c>
      <c r="F14" s="18">
        <v>17</v>
      </c>
      <c r="G14" s="18">
        <v>17</v>
      </c>
      <c r="H14" s="41">
        <f t="shared" ref="H14:H21" si="3">G14/0.8</f>
        <v>21.25</v>
      </c>
      <c r="I14" s="38">
        <f t="shared" ref="I14:I21" si="4">Z14/100*F14</f>
        <v>1.1900000000000002</v>
      </c>
      <c r="J14" s="38">
        <f t="shared" ref="J14:J21" si="5">Z14/100*G14</f>
        <v>1.1900000000000002</v>
      </c>
      <c r="K14" s="38">
        <f t="shared" ref="K14:K21" si="6">Z14/100*H14</f>
        <v>1.4875</v>
      </c>
      <c r="L14" s="38">
        <f t="shared" ref="L14:L21" si="7">AA14/100*F14</f>
        <v>0.17</v>
      </c>
      <c r="M14" s="38">
        <f t="shared" ref="M14:M21" si="8">AA14/100*G14</f>
        <v>0.17</v>
      </c>
      <c r="N14" s="38">
        <f t="shared" ref="N14:N21" si="9">AA14/100*H14</f>
        <v>0.21249999999999999</v>
      </c>
      <c r="O14" s="38">
        <f t="shared" ref="O14:O21" si="10">AB14/100*F14</f>
        <v>12.206</v>
      </c>
      <c r="P14" s="38">
        <f t="shared" ref="P14:P21" si="11">AB14/100*G14</f>
        <v>12.206</v>
      </c>
      <c r="Q14" s="38">
        <f t="shared" ref="Q14:Q21" si="12">AB14/100*H14</f>
        <v>15.2575</v>
      </c>
      <c r="R14" s="39">
        <f t="shared" ref="R14:R21" si="13">AC14/100*F14</f>
        <v>56.099999999999994</v>
      </c>
      <c r="S14" s="39">
        <f t="shared" ref="S14:S21" si="14">AC14/100*G14</f>
        <v>56.099999999999994</v>
      </c>
      <c r="T14" s="39">
        <f t="shared" ref="T14:T21" si="15">AC14/100*H14</f>
        <v>70.125</v>
      </c>
      <c r="U14" s="34" t="s">
        <v>29</v>
      </c>
      <c r="V14" s="19">
        <v>0</v>
      </c>
      <c r="W14" s="21">
        <v>180</v>
      </c>
      <c r="X14" s="37"/>
      <c r="Z14" s="38">
        <v>7</v>
      </c>
      <c r="AA14" s="38">
        <v>1</v>
      </c>
      <c r="AB14" s="38">
        <v>71.8</v>
      </c>
      <c r="AC14" s="39">
        <v>330</v>
      </c>
    </row>
    <row r="15" spans="1:29" ht="55.5" customHeight="1" x14ac:dyDescent="0.25">
      <c r="A15" s="24"/>
      <c r="B15" s="16" t="s">
        <v>37</v>
      </c>
      <c r="C15" s="17">
        <f t="shared" si="0"/>
        <v>7.1428571428571432</v>
      </c>
      <c r="D15" s="18">
        <f t="shared" si="1"/>
        <v>7.1428571428571432</v>
      </c>
      <c r="E15" s="18">
        <f t="shared" si="2"/>
        <v>8.9285714285714288</v>
      </c>
      <c r="F15" s="18">
        <v>6</v>
      </c>
      <c r="G15" s="18">
        <v>6</v>
      </c>
      <c r="H15" s="41">
        <f t="shared" si="3"/>
        <v>7.5</v>
      </c>
      <c r="I15" s="38">
        <f t="shared" si="4"/>
        <v>8.3999999999999991E-2</v>
      </c>
      <c r="J15" s="38">
        <f t="shared" si="5"/>
        <v>8.3999999999999991E-2</v>
      </c>
      <c r="K15" s="38">
        <f t="shared" si="6"/>
        <v>0.10499999999999998</v>
      </c>
      <c r="L15" s="38">
        <f t="shared" si="7"/>
        <v>0</v>
      </c>
      <c r="M15" s="38">
        <f t="shared" si="8"/>
        <v>0</v>
      </c>
      <c r="N15" s="38">
        <f t="shared" si="9"/>
        <v>0</v>
      </c>
      <c r="O15" s="38">
        <f t="shared" si="10"/>
        <v>0.58800000000000008</v>
      </c>
      <c r="P15" s="38">
        <f t="shared" si="11"/>
        <v>0.58800000000000008</v>
      </c>
      <c r="Q15" s="38">
        <f t="shared" si="12"/>
        <v>0.73499999999999999</v>
      </c>
      <c r="R15" s="39">
        <f t="shared" si="13"/>
        <v>2.46</v>
      </c>
      <c r="S15" s="39">
        <f t="shared" si="14"/>
        <v>2.46</v>
      </c>
      <c r="T15" s="39">
        <f t="shared" si="15"/>
        <v>3.0749999999999997</v>
      </c>
      <c r="U15" s="34" t="s">
        <v>40</v>
      </c>
      <c r="V15" s="19">
        <v>16</v>
      </c>
      <c r="W15" s="21">
        <v>50</v>
      </c>
      <c r="X15" s="37"/>
      <c r="Z15" s="38">
        <v>1.4</v>
      </c>
      <c r="AA15" s="38">
        <v>0</v>
      </c>
      <c r="AB15" s="38">
        <v>9.8000000000000007</v>
      </c>
      <c r="AC15" s="39">
        <v>41</v>
      </c>
    </row>
    <row r="16" spans="1:29" ht="63" customHeight="1" x14ac:dyDescent="0.25">
      <c r="A16" s="24"/>
      <c r="B16" s="16" t="s">
        <v>38</v>
      </c>
      <c r="C16" s="17">
        <f t="shared" si="0"/>
        <v>1.2820512820512822</v>
      </c>
      <c r="D16" s="18">
        <f t="shared" si="1"/>
        <v>1.2820512820512822</v>
      </c>
      <c r="E16" s="18">
        <f t="shared" si="2"/>
        <v>1.6025641025641026</v>
      </c>
      <c r="F16" s="18">
        <v>1</v>
      </c>
      <c r="G16" s="18">
        <v>1</v>
      </c>
      <c r="H16" s="41">
        <f t="shared" si="3"/>
        <v>1.25</v>
      </c>
      <c r="I16" s="38">
        <f t="shared" si="4"/>
        <v>6.5000000000000002E-2</v>
      </c>
      <c r="J16" s="38">
        <f t="shared" si="5"/>
        <v>6.5000000000000002E-2</v>
      </c>
      <c r="K16" s="38">
        <f t="shared" si="6"/>
        <v>8.1250000000000003E-2</v>
      </c>
      <c r="L16" s="38">
        <f t="shared" si="7"/>
        <v>0</v>
      </c>
      <c r="M16" s="38">
        <f t="shared" si="8"/>
        <v>0</v>
      </c>
      <c r="N16" s="38">
        <f t="shared" si="9"/>
        <v>0</v>
      </c>
      <c r="O16" s="38">
        <f t="shared" si="10"/>
        <v>4.5999999999999999E-2</v>
      </c>
      <c r="P16" s="38">
        <f t="shared" si="11"/>
        <v>4.5999999999999999E-2</v>
      </c>
      <c r="Q16" s="38">
        <f t="shared" si="12"/>
        <v>5.7499999999999996E-2</v>
      </c>
      <c r="R16" s="39">
        <f t="shared" si="13"/>
        <v>0.46</v>
      </c>
      <c r="S16" s="39">
        <f t="shared" si="14"/>
        <v>0.46</v>
      </c>
      <c r="T16" s="39">
        <f t="shared" si="15"/>
        <v>0.57500000000000007</v>
      </c>
      <c r="U16" s="34" t="s">
        <v>41</v>
      </c>
      <c r="V16" s="19">
        <v>22</v>
      </c>
      <c r="W16" s="21">
        <v>0</v>
      </c>
      <c r="X16" s="37"/>
      <c r="Z16" s="38">
        <v>6.5</v>
      </c>
      <c r="AA16" s="38">
        <v>0</v>
      </c>
      <c r="AB16" s="38">
        <v>4.5999999999999996</v>
      </c>
      <c r="AC16" s="39">
        <v>46</v>
      </c>
    </row>
    <row r="17" spans="1:29" ht="42.75" customHeight="1" x14ac:dyDescent="0.25">
      <c r="A17" s="24"/>
      <c r="B17" s="16" t="s">
        <v>39</v>
      </c>
      <c r="C17" s="17">
        <f t="shared" si="0"/>
        <v>2.5</v>
      </c>
      <c r="D17" s="18">
        <f t="shared" si="1"/>
        <v>2.5</v>
      </c>
      <c r="E17" s="18">
        <f t="shared" si="2"/>
        <v>3.125</v>
      </c>
      <c r="F17" s="18">
        <v>2.5</v>
      </c>
      <c r="G17" s="18">
        <v>2.5</v>
      </c>
      <c r="H17" s="41">
        <f t="shared" si="3"/>
        <v>3.125</v>
      </c>
      <c r="I17" s="38">
        <f t="shared" si="4"/>
        <v>0</v>
      </c>
      <c r="J17" s="38">
        <f t="shared" si="5"/>
        <v>0</v>
      </c>
      <c r="K17" s="38">
        <f t="shared" si="6"/>
        <v>0</v>
      </c>
      <c r="L17" s="38">
        <f t="shared" si="7"/>
        <v>2.4975000000000005</v>
      </c>
      <c r="M17" s="38">
        <f t="shared" si="8"/>
        <v>2.4975000000000005</v>
      </c>
      <c r="N17" s="38">
        <f t="shared" si="9"/>
        <v>3.1218750000000002</v>
      </c>
      <c r="O17" s="38">
        <f t="shared" si="10"/>
        <v>0</v>
      </c>
      <c r="P17" s="38">
        <f t="shared" si="11"/>
        <v>0</v>
      </c>
      <c r="Q17" s="38">
        <f t="shared" si="12"/>
        <v>0</v>
      </c>
      <c r="R17" s="39">
        <f t="shared" si="13"/>
        <v>22.475000000000001</v>
      </c>
      <c r="S17" s="39">
        <f t="shared" si="14"/>
        <v>22.475000000000001</v>
      </c>
      <c r="T17" s="39">
        <f t="shared" si="15"/>
        <v>28.09375</v>
      </c>
      <c r="U17" s="34" t="s">
        <v>42</v>
      </c>
      <c r="V17" s="19">
        <v>0</v>
      </c>
      <c r="W17" s="21">
        <v>0</v>
      </c>
      <c r="X17" s="37"/>
      <c r="Z17" s="38">
        <v>0</v>
      </c>
      <c r="AA17" s="38">
        <v>99.9</v>
      </c>
      <c r="AB17" s="38">
        <v>0</v>
      </c>
      <c r="AC17" s="39">
        <v>899</v>
      </c>
    </row>
    <row r="18" spans="1:29" ht="47.25" customHeight="1" x14ac:dyDescent="0.25">
      <c r="A18" s="24"/>
      <c r="B18" s="16" t="s">
        <v>28</v>
      </c>
      <c r="C18" s="17">
        <f t="shared" si="0"/>
        <v>63</v>
      </c>
      <c r="D18" s="18">
        <f t="shared" si="1"/>
        <v>63</v>
      </c>
      <c r="E18" s="18">
        <f t="shared" si="2"/>
        <v>78.75</v>
      </c>
      <c r="F18" s="18">
        <v>63</v>
      </c>
      <c r="G18" s="18">
        <v>63</v>
      </c>
      <c r="H18" s="41">
        <f t="shared" si="3"/>
        <v>78.75</v>
      </c>
      <c r="I18" s="38">
        <f t="shared" si="4"/>
        <v>0</v>
      </c>
      <c r="J18" s="38">
        <f t="shared" si="5"/>
        <v>0</v>
      </c>
      <c r="K18" s="38">
        <f t="shared" si="6"/>
        <v>0</v>
      </c>
      <c r="L18" s="38">
        <f t="shared" si="7"/>
        <v>0</v>
      </c>
      <c r="M18" s="38">
        <f t="shared" si="8"/>
        <v>0</v>
      </c>
      <c r="N18" s="38">
        <f t="shared" si="9"/>
        <v>0</v>
      </c>
      <c r="O18" s="38">
        <f t="shared" si="10"/>
        <v>0</v>
      </c>
      <c r="P18" s="38">
        <f t="shared" si="11"/>
        <v>0</v>
      </c>
      <c r="Q18" s="38">
        <f t="shared" si="12"/>
        <v>0</v>
      </c>
      <c r="R18" s="39">
        <f t="shared" si="13"/>
        <v>0</v>
      </c>
      <c r="S18" s="39">
        <f t="shared" si="14"/>
        <v>0</v>
      </c>
      <c r="T18" s="39">
        <f t="shared" si="15"/>
        <v>0</v>
      </c>
      <c r="U18" s="34" t="s">
        <v>43</v>
      </c>
      <c r="V18" s="19">
        <v>0</v>
      </c>
      <c r="W18" s="21">
        <v>0</v>
      </c>
      <c r="X18" s="37"/>
      <c r="Z18" s="38">
        <v>0</v>
      </c>
      <c r="AA18" s="38">
        <v>0</v>
      </c>
      <c r="AB18" s="38">
        <v>0</v>
      </c>
      <c r="AC18" s="39">
        <v>0</v>
      </c>
    </row>
    <row r="19" spans="1:29" ht="84.75" customHeight="1" x14ac:dyDescent="0.25">
      <c r="A19" s="24"/>
      <c r="B19" s="16" t="s">
        <v>44</v>
      </c>
      <c r="C19" s="17">
        <f t="shared" si="0"/>
        <v>10</v>
      </c>
      <c r="D19" s="18">
        <f t="shared" si="1"/>
        <v>10</v>
      </c>
      <c r="E19" s="18">
        <f t="shared" si="2"/>
        <v>12.5</v>
      </c>
      <c r="F19" s="18">
        <v>10</v>
      </c>
      <c r="G19" s="18">
        <v>10</v>
      </c>
      <c r="H19" s="41">
        <f t="shared" si="3"/>
        <v>12.5</v>
      </c>
      <c r="I19" s="38">
        <f t="shared" si="4"/>
        <v>0.5</v>
      </c>
      <c r="J19" s="38">
        <f t="shared" si="5"/>
        <v>0.5</v>
      </c>
      <c r="K19" s="38">
        <f t="shared" si="6"/>
        <v>0.625</v>
      </c>
      <c r="L19" s="38">
        <f t="shared" si="7"/>
        <v>0.02</v>
      </c>
      <c r="M19" s="38">
        <f t="shared" si="8"/>
        <v>0.02</v>
      </c>
      <c r="N19" s="38">
        <f t="shared" si="9"/>
        <v>2.5000000000000001E-2</v>
      </c>
      <c r="O19" s="38">
        <f t="shared" si="10"/>
        <v>1.3800000000000001</v>
      </c>
      <c r="P19" s="38">
        <f t="shared" si="11"/>
        <v>1.3800000000000001</v>
      </c>
      <c r="Q19" s="38">
        <f t="shared" si="12"/>
        <v>1.7250000000000001</v>
      </c>
      <c r="R19" s="39">
        <f t="shared" si="13"/>
        <v>7.3</v>
      </c>
      <c r="S19" s="39">
        <f t="shared" si="14"/>
        <v>7.3</v>
      </c>
      <c r="T19" s="39">
        <f t="shared" si="15"/>
        <v>9.125</v>
      </c>
      <c r="U19" s="34" t="s">
        <v>45</v>
      </c>
      <c r="V19" s="19">
        <v>0</v>
      </c>
      <c r="W19" s="21">
        <v>0</v>
      </c>
      <c r="X19" s="37"/>
      <c r="Z19" s="38">
        <v>5</v>
      </c>
      <c r="AA19" s="38">
        <v>0.2</v>
      </c>
      <c r="AB19" s="38">
        <v>13.8</v>
      </c>
      <c r="AC19" s="39">
        <v>73</v>
      </c>
    </row>
    <row r="20" spans="1:29" ht="63" customHeight="1" x14ac:dyDescent="0.25">
      <c r="A20" s="24" t="s">
        <v>47</v>
      </c>
      <c r="B20" s="16" t="s">
        <v>46</v>
      </c>
      <c r="C20" s="17">
        <f t="shared" si="0"/>
        <v>7.5</v>
      </c>
      <c r="D20" s="18">
        <f t="shared" si="1"/>
        <v>7.5</v>
      </c>
      <c r="E20" s="18">
        <f t="shared" si="2"/>
        <v>9.375</v>
      </c>
      <c r="F20" s="18">
        <v>7.5</v>
      </c>
      <c r="G20" s="18">
        <v>7.5</v>
      </c>
      <c r="H20" s="41">
        <f t="shared" si="3"/>
        <v>9.375</v>
      </c>
      <c r="I20" s="38">
        <f t="shared" si="4"/>
        <v>1.7250000000000001</v>
      </c>
      <c r="J20" s="38">
        <f t="shared" si="5"/>
        <v>1.7250000000000001</v>
      </c>
      <c r="K20" s="38">
        <f t="shared" si="6"/>
        <v>2.15625</v>
      </c>
      <c r="L20" s="38">
        <f t="shared" si="7"/>
        <v>2.1749999999999998</v>
      </c>
      <c r="M20" s="38">
        <f t="shared" si="8"/>
        <v>2.1749999999999998</v>
      </c>
      <c r="N20" s="38">
        <f t="shared" si="9"/>
        <v>2.71875</v>
      </c>
      <c r="O20" s="38">
        <f t="shared" si="10"/>
        <v>0</v>
      </c>
      <c r="P20" s="38">
        <f t="shared" si="11"/>
        <v>0</v>
      </c>
      <c r="Q20" s="38">
        <f t="shared" si="12"/>
        <v>0</v>
      </c>
      <c r="R20" s="39">
        <f t="shared" si="13"/>
        <v>27</v>
      </c>
      <c r="S20" s="39">
        <f t="shared" si="14"/>
        <v>27</v>
      </c>
      <c r="T20" s="39">
        <f t="shared" si="15"/>
        <v>33.75</v>
      </c>
      <c r="U20" s="34" t="s">
        <v>48</v>
      </c>
      <c r="V20" s="19">
        <v>0</v>
      </c>
      <c r="W20" s="21">
        <v>0</v>
      </c>
      <c r="X20" s="37"/>
      <c r="Z20" s="38">
        <v>23</v>
      </c>
      <c r="AA20" s="38">
        <v>29</v>
      </c>
      <c r="AB20" s="38">
        <v>0</v>
      </c>
      <c r="AC20" s="39">
        <v>360</v>
      </c>
    </row>
    <row r="21" spans="1:29" ht="60.75" customHeight="1" x14ac:dyDescent="0.25">
      <c r="A21" s="24"/>
      <c r="B21" s="16" t="s">
        <v>25</v>
      </c>
      <c r="C21" s="31">
        <f t="shared" si="0"/>
        <v>0.3</v>
      </c>
      <c r="D21" s="20">
        <f t="shared" si="1"/>
        <v>0.3</v>
      </c>
      <c r="E21" s="20">
        <f t="shared" si="2"/>
        <v>0.37499999999999994</v>
      </c>
      <c r="F21" s="20">
        <v>0.3</v>
      </c>
      <c r="G21" s="20">
        <v>0.3</v>
      </c>
      <c r="H21" s="42">
        <f t="shared" si="3"/>
        <v>0.37499999999999994</v>
      </c>
      <c r="I21" s="38">
        <f t="shared" si="4"/>
        <v>0</v>
      </c>
      <c r="J21" s="38">
        <f t="shared" si="5"/>
        <v>0</v>
      </c>
      <c r="K21" s="38">
        <f t="shared" si="6"/>
        <v>0</v>
      </c>
      <c r="L21" s="38">
        <f t="shared" si="7"/>
        <v>0</v>
      </c>
      <c r="M21" s="38">
        <f t="shared" si="8"/>
        <v>0</v>
      </c>
      <c r="N21" s="38">
        <f t="shared" si="9"/>
        <v>0</v>
      </c>
      <c r="O21" s="38">
        <f t="shared" si="10"/>
        <v>0</v>
      </c>
      <c r="P21" s="38">
        <f t="shared" si="11"/>
        <v>0</v>
      </c>
      <c r="Q21" s="38">
        <f t="shared" si="12"/>
        <v>0</v>
      </c>
      <c r="R21" s="39">
        <f t="shared" si="13"/>
        <v>0</v>
      </c>
      <c r="S21" s="39">
        <f t="shared" si="14"/>
        <v>0</v>
      </c>
      <c r="T21" s="39">
        <f t="shared" si="15"/>
        <v>0</v>
      </c>
      <c r="U21" s="14" t="s">
        <v>30</v>
      </c>
      <c r="V21" s="21">
        <v>0</v>
      </c>
      <c r="W21" s="21">
        <v>0</v>
      </c>
      <c r="X21" s="37"/>
      <c r="Z21" s="38">
        <v>0</v>
      </c>
      <c r="AA21" s="38">
        <v>0</v>
      </c>
      <c r="AB21" s="38">
        <v>0</v>
      </c>
      <c r="AC21" s="39">
        <v>0</v>
      </c>
    </row>
    <row r="22" spans="1:29" x14ac:dyDescent="0.25">
      <c r="A22" s="23"/>
      <c r="B22" s="47" t="s">
        <v>34</v>
      </c>
      <c r="C22" s="48"/>
      <c r="D22" s="48"/>
      <c r="E22" s="49"/>
      <c r="F22" s="22">
        <f>SUM(F14:F21)*(100-W22)/100</f>
        <v>99.789000000000001</v>
      </c>
      <c r="G22" s="22">
        <f>SUM(G14:G21)*(100-W22)/100</f>
        <v>99.789000000000001</v>
      </c>
      <c r="H22" s="22">
        <f>SUM(H14:H21)*(100-W22)/100</f>
        <v>124.73625</v>
      </c>
      <c r="I22" s="28">
        <f t="shared" ref="I22:T22" si="16">SUM(I13:I21)</f>
        <v>3.5640000000000001</v>
      </c>
      <c r="J22" s="28">
        <f t="shared" si="16"/>
        <v>3.5640000000000001</v>
      </c>
      <c r="K22" s="28">
        <f t="shared" si="16"/>
        <v>4.4550000000000001</v>
      </c>
      <c r="L22" s="28">
        <f t="shared" si="16"/>
        <v>4.8625000000000007</v>
      </c>
      <c r="M22" s="28">
        <f t="shared" si="16"/>
        <v>4.8625000000000007</v>
      </c>
      <c r="N22" s="28">
        <f t="shared" si="16"/>
        <v>6.078125</v>
      </c>
      <c r="O22" s="28">
        <f t="shared" si="16"/>
        <v>14.22</v>
      </c>
      <c r="P22" s="28">
        <f t="shared" si="16"/>
        <v>14.22</v>
      </c>
      <c r="Q22" s="28">
        <f t="shared" si="16"/>
        <v>17.775000000000002</v>
      </c>
      <c r="R22" s="22">
        <f t="shared" si="16"/>
        <v>115.795</v>
      </c>
      <c r="S22" s="22">
        <f t="shared" si="16"/>
        <v>115.795</v>
      </c>
      <c r="T22" s="22">
        <f t="shared" si="16"/>
        <v>144.74375000000001</v>
      </c>
      <c r="U22" s="3"/>
      <c r="V22" s="21"/>
      <c r="W22" s="32">
        <v>7</v>
      </c>
      <c r="X22" s="37"/>
      <c r="Z22" s="38"/>
      <c r="AA22" s="38"/>
      <c r="AB22" s="38"/>
      <c r="AC22" s="39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30"/>
      <c r="J23" s="29"/>
      <c r="K23" s="11"/>
      <c r="L23" s="11"/>
      <c r="M23" s="11"/>
      <c r="N23" s="11"/>
      <c r="O23" s="11"/>
      <c r="P23" s="11"/>
      <c r="Q23" s="11"/>
      <c r="R23" s="40"/>
      <c r="S23" s="40"/>
      <c r="T23" s="11"/>
      <c r="U23" s="9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50" t="s">
        <v>21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ht="91.5" customHeight="1" x14ac:dyDescent="0.25">
      <c r="A26" s="7"/>
      <c r="B26" s="52" t="s">
        <v>49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1:29" ht="16.5" customHeight="1" x14ac:dyDescent="0.25">
      <c r="A27" s="7"/>
      <c r="B27" s="27" t="s">
        <v>50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9" ht="15" customHeight="1" x14ac:dyDescent="0.25">
      <c r="A28" s="7"/>
      <c r="B28" s="2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0" t="s">
        <v>22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</row>
    <row r="30" spans="1:29" x14ac:dyDescent="0.25">
      <c r="A30" s="1"/>
      <c r="B30" s="5" t="s">
        <v>51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0" t="s">
        <v>23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x14ac:dyDescent="0.25">
      <c r="A36" s="1"/>
      <c r="B36" s="2" t="s">
        <v>33</v>
      </c>
      <c r="C36" s="5"/>
      <c r="D36" s="61" t="s">
        <v>55</v>
      </c>
      <c r="E36" s="61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61" t="s">
        <v>56</v>
      </c>
      <c r="E37" s="61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1" t="s">
        <v>24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</row>
    <row r="42" spans="1:21" x14ac:dyDescent="0.25">
      <c r="A42" s="1"/>
      <c r="B42" s="5" t="s">
        <v>32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30">
    <mergeCell ref="A6:U6"/>
    <mergeCell ref="A7:U7"/>
    <mergeCell ref="F11:H11"/>
    <mergeCell ref="Q1:U1"/>
    <mergeCell ref="Q2:U2"/>
    <mergeCell ref="Q3:U3"/>
    <mergeCell ref="Q4:U4"/>
    <mergeCell ref="B1:H5"/>
    <mergeCell ref="A9:A13"/>
    <mergeCell ref="I11:K11"/>
    <mergeCell ref="L11:N11"/>
    <mergeCell ref="B41:U41"/>
    <mergeCell ref="B9:B13"/>
    <mergeCell ref="B29:U29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D36:E36"/>
    <mergeCell ref="D37:E37"/>
    <mergeCell ref="X9:X12"/>
    <mergeCell ref="V9:V12"/>
    <mergeCell ref="W9:W12"/>
    <mergeCell ref="B22:E22"/>
    <mergeCell ref="B35:U3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2022-10-31T19:54:08Z</dcterms:modified>
</cp:coreProperties>
</file>